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Մարզպետարան 2026\ՀՀՍՄԱ-ԳՀԱՇՁԲ-2026․6 Սյունիքի և Հարժիսի դպրոցների ճանապարհների ասֆալտապատում\"/>
    </mc:Choice>
  </mc:AlternateContent>
  <xr:revisionPtr revIDLastSave="0" documentId="13_ncr:1_{C771BBEB-83D3-4B36-A67C-2BD1DC8E07B2}" xr6:coauthVersionLast="47" xr6:coauthVersionMax="47" xr10:uidLastSave="{00000000-0000-0000-0000-000000000000}"/>
  <bookViews>
    <workbookView xWindow="-120" yWindow="-120" windowWidth="29040" windowHeight="15720" tabRatio="941" xr2:uid="{00000000-000D-0000-FFFF-FFFF00000000}"/>
  </bookViews>
  <sheets>
    <sheet name="Ծավալաթերթ-նախահաշիվ" sheetId="211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'Ծավալաթերթ-նախահաշիվ'!$5:$5</definedName>
    <definedName name="_xlnm.Print_Area" localSheetId="0">'Ծավալաթերթ-նախահաշիվ'!$A$1:$G$103</definedName>
    <definedName name="ադգ" localSheetId="0">'[2]Gaz2-6'!#REF!</definedName>
    <definedName name="ադգ">'[2]Gaz2-6'!#REF!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5" i="211" l="1"/>
  <c r="F8" i="211"/>
  <c r="F9" i="211"/>
  <c r="F10" i="211"/>
  <c r="F13" i="211"/>
  <c r="F14" i="211"/>
  <c r="F15" i="211"/>
  <c r="F18" i="211"/>
  <c r="F19" i="211"/>
  <c r="F20" i="211"/>
  <c r="F21" i="211"/>
  <c r="F22" i="211"/>
  <c r="F23" i="211"/>
  <c r="F24" i="211"/>
  <c r="F27" i="211"/>
  <c r="F28" i="211"/>
  <c r="F29" i="211"/>
  <c r="F30" i="211"/>
  <c r="F31" i="211"/>
  <c r="F32" i="211"/>
  <c r="F33" i="211"/>
  <c r="F34" i="211"/>
  <c r="F35" i="211"/>
  <c r="F38" i="211"/>
  <c r="F39" i="211"/>
  <c r="F40" i="211"/>
  <c r="F41" i="211"/>
  <c r="F44" i="211"/>
  <c r="F45" i="211"/>
  <c r="F46" i="211"/>
  <c r="F47" i="211"/>
  <c r="F48" i="211"/>
  <c r="F49" i="211"/>
  <c r="F50" i="211"/>
  <c r="F51" i="211"/>
  <c r="F52" i="211"/>
  <c r="F53" i="211"/>
  <c r="F54" i="211"/>
  <c r="F55" i="211"/>
  <c r="F58" i="211"/>
  <c r="F59" i="211"/>
  <c r="F60" i="211"/>
  <c r="F61" i="211"/>
  <c r="F62" i="211"/>
  <c r="F63" i="211"/>
  <c r="F64" i="211"/>
  <c r="F65" i="211"/>
  <c r="F66" i="211"/>
  <c r="F67" i="211"/>
  <c r="F68" i="211"/>
  <c r="F71" i="211"/>
  <c r="F72" i="211"/>
  <c r="F73" i="211"/>
  <c r="F74" i="211"/>
  <c r="F75" i="211"/>
  <c r="F76" i="211"/>
  <c r="F80" i="211"/>
  <c r="F82" i="211"/>
  <c r="F83" i="211"/>
  <c r="F84" i="211"/>
  <c r="F85" i="211"/>
  <c r="F86" i="211"/>
  <c r="F87" i="211"/>
  <c r="F88" i="211"/>
  <c r="F89" i="211"/>
  <c r="F90" i="211"/>
  <c r="F91" i="211"/>
  <c r="F7" i="211"/>
  <c r="F92" i="211" l="1"/>
  <c r="F77" i="211"/>
  <c r="F56" i="211"/>
  <c r="F69" i="211"/>
  <c r="F42" i="211"/>
  <c r="F36" i="211"/>
  <c r="F25" i="211"/>
  <c r="F16" i="211"/>
  <c r="F11" i="211"/>
  <c r="F93" i="211" s="1"/>
  <c r="G11" i="211" l="1"/>
  <c r="G69" i="211" l="1"/>
  <c r="G77" i="211"/>
  <c r="G56" i="211"/>
  <c r="G36" i="211"/>
  <c r="G25" i="211"/>
  <c r="G16" i="211"/>
  <c r="G92" i="211"/>
  <c r="G42" i="211"/>
  <c r="G93" i="211" l="1"/>
</calcChain>
</file>

<file path=xl/sharedStrings.xml><?xml version="1.0" encoding="utf-8"?>
<sst xmlns="http://schemas.openxmlformats.org/spreadsheetml/2006/main" count="175" uniqueCount="105">
  <si>
    <t>NN   ը/կ</t>
  </si>
  <si>
    <t>մ3</t>
  </si>
  <si>
    <t>տոն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</si>
  <si>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</si>
  <si>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</si>
  <si>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</si>
  <si>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</si>
  <si>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Ընդհանուր  արժեքը հազ.  դրամ</t>
  </si>
  <si>
    <t>Հողային աշխատանքներ</t>
  </si>
  <si>
    <t>մ2</t>
  </si>
  <si>
    <t>գծ.մ</t>
  </si>
  <si>
    <t>հատ</t>
  </si>
  <si>
    <t>Բետոնե վաքերի ջրամեկուսացում բիտումով</t>
  </si>
  <si>
    <t>Լիցքի հարթում, ջրում, խտացում</t>
  </si>
  <si>
    <t>Ավազակոպճային շերտ h=10սմ</t>
  </si>
  <si>
    <t>Ե/բ հավաքովի վաքերի տեղադրում 34x30սմ չափսի</t>
  </si>
  <si>
    <t xml:space="preserve">բետոն B15  </t>
  </si>
  <si>
    <t>Ճանապարհային նշաններ</t>
  </si>
  <si>
    <t>Մետաղական խողովակ 57x4,0մմ</t>
  </si>
  <si>
    <t>Կահավորում</t>
  </si>
  <si>
    <t>Երթևեկելի մասի նշագծում  թերմոպլաստով h=3մմ հաստությամբ , լուսանդրադարձիչ գնդիկների կիրառմամաբ</t>
  </si>
  <si>
    <t>Երթևեկելի մասի նշագծում</t>
  </si>
  <si>
    <t>կանգ</t>
  </si>
  <si>
    <t>Նախազգուշացնող</t>
  </si>
  <si>
    <t>Առավելության</t>
  </si>
  <si>
    <t>Հատուկ թելադրանքի</t>
  </si>
  <si>
    <t xml:space="preserve">Լրացուցիչ տեղեկատու </t>
  </si>
  <si>
    <t>Ճանապարհային նշանների տեղադրում մետաղական  սյան  վրա</t>
  </si>
  <si>
    <t xml:space="preserve"> 12 IV կարգի գրունտի  մշակում և տեղափոխում բուլդոզերով լիցք 50մ լիցք, </t>
  </si>
  <si>
    <t>Ճանապարհային պատվածք</t>
  </si>
  <si>
    <t>Ավազակոպճային  շերտ h=12սմ</t>
  </si>
  <si>
    <r>
      <t xml:space="preserve">Խճային հիմք բիտումի տարածումով 4,12տ/1000մ2 h=15սմ                                                    </t>
    </r>
    <r>
      <rPr>
        <vertAlign val="superscript"/>
        <sz val="10"/>
        <rFont val="GHEA Grapalat"/>
        <family val="3"/>
      </rPr>
      <t xml:space="preserve">
</t>
    </r>
  </si>
  <si>
    <t>Տաք մանրահատիկ ա/բետոն  „Բ”տիպ  h=5սմ</t>
  </si>
  <si>
    <t>Մետաղական խողովակի տեղադրում  d=325մմ; 1գծ.մ=39.5կգ; δ=5մմ</t>
  </si>
  <si>
    <t>Գլխամասի  միաձույլ իրանի պատրաստում B-20</t>
  </si>
  <si>
    <t>Մետ. խողովակի գլխամասի ջրամեկուսացում երկշերտ տաք բիտումով/</t>
  </si>
  <si>
    <t>d=325մմ խողովակի ջրամեկուսացում  երկշերտ տաք բիտումով</t>
  </si>
  <si>
    <t>Իջատեղեր և մուտքեր</t>
  </si>
  <si>
    <t>Մայթեր, թեքուղիներ</t>
  </si>
  <si>
    <t xml:space="preserve">Ավազակոպճային հիմք h=12սմ </t>
  </si>
  <si>
    <t>3սմ հաստությամբ ցեմենտավազե չոր շաղախ /30%/70%/</t>
  </si>
  <si>
    <t>Բետոնե գունավոր սալակ ձևավոր, երկրորդ շերտը գունավոր, 6սմ</t>
  </si>
  <si>
    <t xml:space="preserve"> Բազալտե եզրաքարի տեղադրում 15x30սմ   չափսի բետոնե հիմքի վրա B15 1գծ․մ-0.059մ3</t>
  </si>
  <si>
    <t>Ավազակոպճային նախապատրաստական շերտ բազալտե եզրաքարեր տակ հ-12սմ</t>
  </si>
  <si>
    <t>Ավազակոպճային  շերտ բետոնե եզրաշարի տակ հ-12սմ</t>
  </si>
  <si>
    <t xml:space="preserve">Հավաքովի բետոնե եզրաշար 10x20սմ B15 </t>
  </si>
  <si>
    <t xml:space="preserve"> Բազալտե եզրաքարի տեղադրում 7x20սմ   չափսի բետոնե հիմքի վրա B15 /թեքուղի 8 տեղ/</t>
  </si>
  <si>
    <t xml:space="preserve">Բետոնե եզրաքարերի տեղադրում 15x30սմ /անվտանգության բազրիքներ/ </t>
  </si>
  <si>
    <t>Ե/բ հավաքովի վաքեր 34x30սմ</t>
  </si>
  <si>
    <t xml:space="preserve"> Մետաղական խողովակ  d=530մմ     б=7մմ   1գծ․մ=90,3կգ </t>
  </si>
  <si>
    <t xml:space="preserve">Հետադարձ լիցք բուլդոզերով          </t>
  </si>
  <si>
    <t xml:space="preserve">Նույնը ձեռքով                 </t>
  </si>
  <si>
    <t xml:space="preserve">Նույնը տեղում կուտակուով հետադարձ լիցքի համար      </t>
  </si>
  <si>
    <t xml:space="preserve">Ավազակոպճային շերտ  h=12սմ       </t>
  </si>
  <si>
    <t xml:space="preserve">Խճային շերտի  տեղադրում h=20սմ       </t>
  </si>
  <si>
    <t xml:space="preserve">Խողովակների ջրամեկուսացում երկշերտ բիտումով   </t>
  </si>
  <si>
    <t xml:space="preserve">Ջրհորների միաձույլ բետոն B20        </t>
  </si>
  <si>
    <t xml:space="preserve">Ամրան  14 AI  1գծմ-1.208կգ 
Ջրհորի խարիսխներ ամրան  14 AI  1գծմ-1.208կգ </t>
  </si>
  <si>
    <t>ծխնիներ</t>
  </si>
  <si>
    <t>դիտահորեր d=1.0մ</t>
  </si>
  <si>
    <t>Պատի օղակ КЦ 10-6 տիպի, (1 հատի քաշը 0.4տ, բետոն B20-0.16մ3, ամրացանց-5.4կգ), մոնտաժումով</t>
  </si>
  <si>
    <t>Ե/բ դիտահորի ծածկի սալ Փ1200մմ , h=200մմ, թուջե կափարիչով T տիպի (1 հատի քաշը 0.46 տ, բետոն B20-0.2մ3, ամրացանց-25,0կգ), մոնտաժումով</t>
  </si>
  <si>
    <t>Փոսորակի ետլիցք բերովի ավազից՝ տոփանումով</t>
  </si>
  <si>
    <t>Ավազի նախապատրաստական շերտի իրականացում h=10սմ հաստությամբ</t>
  </si>
  <si>
    <t>ավազի պաշտպանիչ շերտի իրականացում, ձեռքի տոփանումով</t>
  </si>
  <si>
    <t xml:space="preserve">Խրամուղու ետլիցք բերովի ավազից՝ տոփանումով </t>
  </si>
  <si>
    <t>Պոլիէթիլենե ծալքավոր կոյուղու խողովակներ լայնվածքով, de=600(PE), SN8,  ստորգետնյա մոնտաժումով, փորձարկումով</t>
  </si>
  <si>
    <t xml:space="preserve"> խճային շերտի C 5-ի տեղադրում h=60սմ ,                                                                                                   </t>
  </si>
  <si>
    <t xml:space="preserve">Փոսորակի փորում  12 IV բնահողերում էքսկավատորով /1.0մ3/, տեղում կուտակումով հետադարձ լիցքի համար/     </t>
  </si>
  <si>
    <t>Մետաղական խողովակի տեղադրում d=219մմ գծմ 26,38կգ b-5մմ</t>
  </si>
  <si>
    <t>Նախազգուշացնող/2 հատ/</t>
  </si>
  <si>
    <t>Արգլող</t>
  </si>
  <si>
    <t>Կապան համայնքի Սյունիք բնակավայրի Սյունիքի միջնակարգ դպրոց տանող ճանապարհի ասֆալտապատում հատված  ՊԿ0+00-:-ՊԿ2+02</t>
  </si>
  <si>
    <t xml:space="preserve"> 12 IV գրունտի մշակում և  բարձում էքսկ.-ով/1.0մ3/ շ.տ. ա/ի տեղափոխում լցակույտ 2.0կմ</t>
  </si>
  <si>
    <t>5.4 IV գրունտի մշակում և  բարձում էքսկ.-ով/1.0մ3/ շ.տ. ա/ի տեղափոխում լցակույտ 2.0կմ</t>
  </si>
  <si>
    <t>Մետաղական Փ-530մմ խողովակ ՊԿ1+69</t>
  </si>
  <si>
    <t>Ջրհավաք հորի իրականացում ՊԿ1+69</t>
  </si>
  <si>
    <t xml:space="preserve">12 IV կարգի գրունտի մշակում և  բարձում էքսկ.-ով/0,65մ3/ շ.տ. ա/ի,տեղափոխում լցակույտ 2.0կմ     </t>
  </si>
  <si>
    <t xml:space="preserve">Փոսորակի մշակում 12 IV կարգի գրունտի գրունտներում, բարձելով ա/մ և տեղափոխում լցակույտ 2.0կմ հեռ. վրա     </t>
  </si>
  <si>
    <t>Մետաղական խողովակներ  պատյան-3տեղ</t>
  </si>
  <si>
    <t>Հողային աշխատանքներ IV կարգի բնահողերում փոսորակի փորման համար/ բարձում էքս /0.65մ3/, տեղափոխում լցակույտ 2.0կմ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</si>
  <si>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</si>
  <si>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</si>
  <si>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</si>
  <si>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</si>
  <si>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</si>
  <si>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</si>
  <si>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</si>
  <si>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</si>
  <si>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</si>
  <si>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Մետաղական  ցանց
L45x45x3մմ ուղղանկյուն անկյունակ 1գծմ-2.08 կգ-7.0գծ․մ
L36x36x3մմ ուղղանկյուն անկյունակ 1գծմ-1.65կգ-6.8գծ․մ
Ամրան  14 AI  1գծմ-1.208կգ-45.7կգ</t>
  </si>
  <si>
    <t>Ծավալաթերթ-նախահաշիվ</t>
  </si>
  <si>
    <t>Կշիռը
%</t>
  </si>
  <si>
    <t>1․ Ընդամենը /հազ․ դրամ/</t>
  </si>
  <si>
    <t>2․ Ընդամենը /հազ․ դրամ/</t>
  </si>
  <si>
    <t>3․ Ընդամենը /հազ․ դրամ/</t>
  </si>
  <si>
    <t>4․ Ընդամենը /հազ․ դրամ/</t>
  </si>
  <si>
    <t>5․ Ընդամենը /հազ․ դրամ/</t>
  </si>
  <si>
    <t>6․ Ընդամենը /հազ․ դրամ/</t>
  </si>
  <si>
    <t>7․ Ընդամենը /հազ․ դրամ/</t>
  </si>
  <si>
    <t>8․ Ընդամենը /հազ․ դրամ/</t>
  </si>
  <si>
    <t>9․ Ընդամենը /հազ․ դրամ/</t>
  </si>
  <si>
    <t>Ընդհանուրը/հազ․ դրամ/</t>
  </si>
  <si>
    <t>Միավորի արժեքը ներառում է բոլոր ծախսերը:</t>
  </si>
  <si>
    <t>Կազմեց                                                Լ․ Գևորգյան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</si>
</sst>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2" x14ac:knownFonts="1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sz val="11"/>
      <color indexed="8"/>
      <name val="Calibri"/>
      <family val="2"/>
    </font>
    <font>
      <i/>
      <sz val="10"/>
      <name val="GHEA Grapalat"/>
      <family val="3"/>
    </font>
    <font>
      <vertAlign val="superscript"/>
      <sz val="10"/>
      <name val="GHEA Grapalat"/>
      <family val="3"/>
    </font>
    <font>
      <sz val="11"/>
      <color rgb="FFFF0000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3" applyNumberFormat="0" applyAlignment="0" applyProtection="0"/>
    <xf numFmtId="0" fontId="11" fillId="9" borderId="4" applyNumberFormat="0" applyAlignment="0" applyProtection="0"/>
    <xf numFmtId="0" fontId="12" fillId="9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14" borderId="9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  <xf numFmtId="0" fontId="28" fillId="0" borderId="0"/>
    <xf numFmtId="9" fontId="1" fillId="0" borderId="0" applyFont="0" applyFill="0" applyBorder="0" applyAlignment="0" applyProtection="0"/>
    <xf numFmtId="0" fontId="5" fillId="0" borderId="0"/>
  </cellStyleXfs>
  <cellXfs count="67">
    <xf numFmtId="0" fontId="0" fillId="0" borderId="0" xfId="0"/>
    <xf numFmtId="0" fontId="2" fillId="0" borderId="0" xfId="0" applyFont="1"/>
    <xf numFmtId="0" fontId="3" fillId="0" borderId="0" xfId="52" applyFont="1"/>
    <xf numFmtId="0" fontId="3" fillId="0" borderId="0" xfId="52" applyFont="1" applyAlignment="1">
      <alignment horizontal="right"/>
    </xf>
    <xf numFmtId="0" fontId="3" fillId="0" borderId="0" xfId="0" applyFont="1"/>
    <xf numFmtId="49" fontId="3" fillId="0" borderId="0" xfId="53" applyNumberFormat="1" applyFont="1" applyAlignment="1">
      <alignment wrapText="1"/>
    </xf>
    <xf numFmtId="0" fontId="3" fillId="0" borderId="0" xfId="53" applyFont="1"/>
    <xf numFmtId="0" fontId="3" fillId="0" borderId="0" xfId="54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/>
    </xf>
    <xf numFmtId="2" fontId="3" fillId="0" borderId="1" xfId="53" applyNumberFormat="1" applyFont="1" applyBorder="1" applyAlignment="1">
      <alignment horizontal="center" vertical="top"/>
    </xf>
    <xf numFmtId="0" fontId="3" fillId="0" borderId="1" xfId="53" applyFont="1" applyBorder="1" applyAlignment="1">
      <alignment horizontal="center" vertical="top"/>
    </xf>
    <xf numFmtId="0" fontId="3" fillId="0" borderId="1" xfId="53" applyFont="1" applyBorder="1" applyAlignment="1">
      <alignment horizontal="left" vertical="top" wrapText="1"/>
    </xf>
    <xf numFmtId="0" fontId="3" fillId="0" borderId="0" xfId="53" applyFont="1" applyAlignment="1">
      <alignment horizontal="center" vertical="top"/>
    </xf>
    <xf numFmtId="0" fontId="3" fillId="0" borderId="0" xfId="53" applyFont="1" applyAlignment="1">
      <alignment horizontal="center"/>
    </xf>
    <xf numFmtId="0" fontId="3" fillId="0" borderId="0" xfId="52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52" applyFont="1" applyBorder="1" applyAlignment="1">
      <alignment horizontal="center" vertical="top"/>
    </xf>
    <xf numFmtId="0" fontId="31" fillId="0" borderId="0" xfId="0" applyFont="1" applyAlignment="1">
      <alignment vertical="top"/>
    </xf>
    <xf numFmtId="0" fontId="31" fillId="0" borderId="0" xfId="0" applyFont="1"/>
    <xf numFmtId="0" fontId="2" fillId="0" borderId="0" xfId="0" applyFont="1" applyAlignment="1">
      <alignment wrapText="1"/>
    </xf>
    <xf numFmtId="1" fontId="3" fillId="0" borderId="0" xfId="0" applyNumberFormat="1" applyFont="1"/>
    <xf numFmtId="49" fontId="3" fillId="0" borderId="2" xfId="53" applyNumberFormat="1" applyFont="1" applyBorder="1" applyAlignment="1">
      <alignment horizontal="center" vertical="center" wrapText="1"/>
    </xf>
    <xf numFmtId="49" fontId="3" fillId="0" borderId="2" xfId="53" applyNumberFormat="1" applyFont="1" applyBorder="1" applyAlignment="1">
      <alignment horizontal="center" vertical="center" textRotation="90" wrapText="1"/>
    </xf>
    <xf numFmtId="2" fontId="3" fillId="0" borderId="2" xfId="53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vertical="top" wrapText="1"/>
    </xf>
    <xf numFmtId="0" fontId="31" fillId="0" borderId="1" xfId="0" applyFont="1" applyBorder="1" applyAlignment="1">
      <alignment vertical="top"/>
    </xf>
    <xf numFmtId="2" fontId="31" fillId="0" borderId="1" xfId="0" applyNumberFormat="1" applyFont="1" applyBorder="1" applyAlignment="1">
      <alignment vertical="top"/>
    </xf>
    <xf numFmtId="2" fontId="3" fillId="0" borderId="1" xfId="23" applyNumberFormat="1" applyFont="1" applyBorder="1" applyAlignment="1">
      <alignment horizontal="center" vertical="top" wrapText="1"/>
    </xf>
    <xf numFmtId="0" fontId="27" fillId="0" borderId="1" xfId="53" applyFont="1" applyBorder="1" applyAlignment="1">
      <alignment horizontal="center" vertical="top"/>
    </xf>
    <xf numFmtId="0" fontId="27" fillId="0" borderId="1" xfId="53" applyFont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23" applyFont="1" applyBorder="1" applyAlignment="1">
      <alignment horizontal="center" vertical="top" wrapText="1"/>
    </xf>
    <xf numFmtId="0" fontId="29" fillId="0" borderId="1" xfId="53" applyFont="1" applyBorder="1" applyAlignment="1">
      <alignment horizontal="left" vertical="top" wrapText="1"/>
    </xf>
    <xf numFmtId="1" fontId="3" fillId="0" borderId="1" xfId="53" applyNumberFormat="1" applyFont="1" applyBorder="1" applyAlignment="1">
      <alignment horizontal="center" vertical="top"/>
    </xf>
    <xf numFmtId="164" fontId="27" fillId="0" borderId="1" xfId="0" applyNumberFormat="1" applyFont="1" applyBorder="1" applyAlignment="1">
      <alignment horizontal="center" vertical="top"/>
    </xf>
    <xf numFmtId="2" fontId="25" fillId="0" borderId="1" xfId="0" applyNumberFormat="1" applyFont="1" applyBorder="1" applyAlignment="1">
      <alignment horizontal="center" vertical="top"/>
    </xf>
    <xf numFmtId="9" fontId="3" fillId="18" borderId="0" xfId="56" applyFont="1" applyFill="1" applyAlignment="1">
      <alignment vertical="top"/>
    </xf>
    <xf numFmtId="0" fontId="3" fillId="18" borderId="0" xfId="57" applyFont="1" applyFill="1" applyAlignment="1">
      <alignment vertical="top"/>
    </xf>
    <xf numFmtId="0" fontId="25" fillId="0" borderId="0" xfId="2" applyFont="1" applyAlignment="1">
      <alignment horizontal="center" vertical="center" wrapText="1"/>
    </xf>
    <xf numFmtId="0" fontId="3" fillId="0" borderId="1" xfId="53" applyFont="1" applyBorder="1" applyAlignment="1">
      <alignment horizontal="center" vertical="top"/>
    </xf>
    <xf numFmtId="165" fontId="27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3" fillId="0" borderId="0" xfId="52" applyFont="1" applyAlignment="1">
      <alignment horizontal="center"/>
    </xf>
    <xf numFmtId="0" fontId="3" fillId="0" borderId="0" xfId="53" applyFont="1" applyAlignment="1">
      <alignment horizontal="left" wrapText="1"/>
    </xf>
    <xf numFmtId="0" fontId="3" fillId="0" borderId="0" xfId="53" applyFont="1" applyAlignment="1">
      <alignment horizontal="center" wrapText="1"/>
    </xf>
    <xf numFmtId="0" fontId="3" fillId="0" borderId="0" xfId="53" applyFont="1" applyAlignment="1">
      <alignment horizontal="center"/>
    </xf>
    <xf numFmtId="165" fontId="25" fillId="0" borderId="12" xfId="0" applyNumberFormat="1" applyFont="1" applyBorder="1" applyAlignment="1">
      <alignment horizontal="right" vertical="top"/>
    </xf>
    <xf numFmtId="165" fontId="25" fillId="0" borderId="14" xfId="0" applyNumberFormat="1" applyFont="1" applyBorder="1" applyAlignment="1">
      <alignment horizontal="right" vertical="top"/>
    </xf>
    <xf numFmtId="165" fontId="25" fillId="0" borderId="13" xfId="0" applyNumberFormat="1" applyFont="1" applyBorder="1" applyAlignment="1">
      <alignment horizontal="right" vertical="top"/>
    </xf>
    <xf numFmtId="0" fontId="3" fillId="0" borderId="0" xfId="52" applyFont="1" applyAlignment="1">
      <alignment horizontal="left" vertical="top"/>
    </xf>
  </cellXfs>
  <cellStyles count="58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edRascen" xfId="21" xr:uid="{00000000-0005-0000-0000-000012000000}"/>
    <cellStyle name="Normal 2" xfId="22" xr:uid="{00000000-0005-0000-0000-000014000000}"/>
    <cellStyle name="Normal 2 2" xfId="23" xr:uid="{00000000-0005-0000-0000-000015000000}"/>
    <cellStyle name="Normal 2_Ampop 7 Eng Arm" xfId="24" xr:uid="{00000000-0005-0000-0000-000016000000}"/>
    <cellStyle name="Normal 2_Ampop 7-4" xfId="57" xr:uid="{00000000-0005-0000-0000-000017000000}"/>
    <cellStyle name="Normal 3" xfId="25" xr:uid="{00000000-0005-0000-0000-000018000000}"/>
    <cellStyle name="Normal 4" xfId="26" xr:uid="{00000000-0005-0000-0000-000019000000}"/>
    <cellStyle name="Normal 6" xfId="27" xr:uid="{00000000-0005-0000-0000-00001A000000}"/>
    <cellStyle name="Normal_Ask.zag." xfId="53" xr:uid="{00000000-0005-0000-0000-00001B000000}"/>
    <cellStyle name="Normal_Bazmaxp-Xazarav-Parpi" xfId="52" xr:uid="{00000000-0005-0000-0000-00001C000000}"/>
    <cellStyle name="Normal_Objekt.Dili v" xfId="2" xr:uid="{00000000-0005-0000-0000-00001D000000}"/>
    <cellStyle name="Normal_Sat_Objekt.Dili v" xfId="54" xr:uid="{00000000-0005-0000-0000-00001E000000}"/>
    <cellStyle name="Percent 2" xfId="28" xr:uid="{00000000-0005-0000-0000-000020000000}"/>
    <cellStyle name="Style 1" xfId="1" xr:uid="{00000000-0005-0000-0000-000021000000}"/>
    <cellStyle name="Акцент1" xfId="29" xr:uid="{00000000-0005-0000-0000-000022000000}"/>
    <cellStyle name="Акцент2" xfId="30" xr:uid="{00000000-0005-0000-0000-000023000000}"/>
    <cellStyle name="Акцент3" xfId="31" xr:uid="{00000000-0005-0000-0000-000024000000}"/>
    <cellStyle name="Акцент4" xfId="32" xr:uid="{00000000-0005-0000-0000-000025000000}"/>
    <cellStyle name="Акцент5" xfId="33" xr:uid="{00000000-0005-0000-0000-000026000000}"/>
    <cellStyle name="Акцент6" xfId="34" xr:uid="{00000000-0005-0000-0000-000027000000}"/>
    <cellStyle name="Ввод " xfId="35" xr:uid="{00000000-0005-0000-0000-000028000000}"/>
    <cellStyle name="Вывод" xfId="36" xr:uid="{00000000-0005-0000-0000-000029000000}"/>
    <cellStyle name="Вычисление" xfId="37" xr:uid="{00000000-0005-0000-0000-00002A000000}"/>
    <cellStyle name="Заголовок 1" xfId="38" xr:uid="{00000000-0005-0000-0000-00002B000000}"/>
    <cellStyle name="Заголовок 2" xfId="39" xr:uid="{00000000-0005-0000-0000-00002C000000}"/>
    <cellStyle name="Заголовок 3" xfId="40" xr:uid="{00000000-0005-0000-0000-00002D000000}"/>
    <cellStyle name="Заголовок 4" xfId="41" xr:uid="{00000000-0005-0000-0000-00002E000000}"/>
    <cellStyle name="Итог" xfId="42" xr:uid="{00000000-0005-0000-0000-00002F000000}"/>
    <cellStyle name="Контрольная ячейка" xfId="43" xr:uid="{00000000-0005-0000-0000-000030000000}"/>
    <cellStyle name="Название" xfId="44" xr:uid="{00000000-0005-0000-0000-000031000000}"/>
    <cellStyle name="Нейтральный" xfId="45" xr:uid="{00000000-0005-0000-0000-000032000000}"/>
    <cellStyle name="Обычный" xfId="0" builtinId="0"/>
    <cellStyle name="Обычный 2" xfId="55" xr:uid="{00000000-0005-0000-0000-000033000000}"/>
    <cellStyle name="Плохой" xfId="46" xr:uid="{00000000-0005-0000-0000-000035000000}"/>
    <cellStyle name="Пояснение" xfId="47" xr:uid="{00000000-0005-0000-0000-000036000000}"/>
    <cellStyle name="Примечание" xfId="48" xr:uid="{00000000-0005-0000-0000-000037000000}"/>
    <cellStyle name="Процентный" xfId="56" builtinId="5"/>
    <cellStyle name="Связанная ячейка" xfId="49" xr:uid="{00000000-0005-0000-0000-000038000000}"/>
    <cellStyle name="Текст предупреждения" xfId="50" xr:uid="{00000000-0005-0000-0000-000039000000}"/>
    <cellStyle name="Хороший" xfId="51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6"/>
  <sheetViews>
    <sheetView tabSelected="1" view="pageBreakPreview" zoomScaleNormal="100" zoomScaleSheetLayoutView="100" workbookViewId="0">
      <selection activeCell="J11" sqref="J11"/>
    </sheetView>
  </sheetViews>
  <sheetFormatPr defaultRowHeight="13.5" x14ac:dyDescent="0.25"/>
  <cols>
    <col min="1" max="1" width="5.85546875" style="31" customWidth="1"/>
    <col min="2" max="2" width="57.5703125" style="31" customWidth="1"/>
    <col min="3" max="3" width="7" style="31" customWidth="1"/>
    <col min="4" max="4" width="9.28515625" style="31" customWidth="1"/>
    <col min="5" max="5" width="7.42578125" style="31" customWidth="1"/>
    <col min="6" max="6" width="11" style="31" customWidth="1"/>
    <col min="7" max="7" width="11.140625" style="2" hidden="1" customWidth="1"/>
    <col min="8" max="8" width="14.28515625" style="2" bestFit="1" customWidth="1"/>
    <col min="9" max="9" width="12" style="2" bestFit="1" customWidth="1"/>
    <col min="10" max="10" width="10.28515625" style="2" bestFit="1" customWidth="1"/>
    <col min="11" max="16384" width="9.140625" style="2"/>
  </cols>
  <sheetData>
    <row r="1" spans="1:8" s="7" customFormat="1" ht="33" customHeight="1" x14ac:dyDescent="0.25">
      <c r="A1" s="55" t="s">
        <v>91</v>
      </c>
      <c r="B1" s="55"/>
      <c r="C1" s="55"/>
      <c r="D1" s="55"/>
      <c r="E1" s="55"/>
      <c r="F1" s="55"/>
      <c r="G1" s="55"/>
    </row>
    <row r="2" spans="1:8" s="7" customFormat="1" ht="47.25" customHeight="1" x14ac:dyDescent="0.25">
      <c r="A2" s="55" t="s">
        <v>72</v>
      </c>
      <c r="B2" s="55"/>
      <c r="C2" s="55"/>
      <c r="D2" s="55"/>
      <c r="E2" s="55"/>
      <c r="F2" s="55"/>
      <c r="G2" s="55"/>
    </row>
    <row r="3" spans="1:8" s="6" customFormat="1" ht="14.25" customHeight="1" x14ac:dyDescent="0.25">
      <c r="A3" s="60"/>
      <c r="B3" s="60"/>
      <c r="C3" s="60"/>
      <c r="D3" s="60"/>
      <c r="E3" s="61"/>
      <c r="F3" s="62"/>
    </row>
    <row r="4" spans="1:8" s="5" customFormat="1" ht="103.5" x14ac:dyDescent="0.25">
      <c r="A4" s="38" t="s">
        <v>0</v>
      </c>
      <c r="B4" s="38" t="s">
        <v>3</v>
      </c>
      <c r="C4" s="39" t="s">
        <v>4</v>
      </c>
      <c r="D4" s="40" t="s">
        <v>5</v>
      </c>
      <c r="E4" s="39" t="s">
        <v>6</v>
      </c>
      <c r="F4" s="39" t="s">
        <v>7</v>
      </c>
      <c r="G4" s="39" t="s">
        <v>92</v>
      </c>
    </row>
    <row r="5" spans="1:8" s="30" customFormat="1" ht="15" customHeight="1" x14ac:dyDescent="0.25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</row>
    <row r="6" spans="1:8" s="30" customFormat="1" ht="14.25" x14ac:dyDescent="0.25">
      <c r="A6" s="45" t="s">
        <v>81</v>
      </c>
      <c r="B6" s="46" t="s">
        <v>8</v>
      </c>
      <c r="C6" s="27"/>
      <c r="D6" s="27"/>
      <c r="E6" s="27"/>
      <c r="F6" s="27"/>
      <c r="G6" s="27"/>
    </row>
    <row r="7" spans="1:8" s="34" customFormat="1" ht="36" customHeight="1" x14ac:dyDescent="0.2">
      <c r="A7" s="12">
        <v>1</v>
      </c>
      <c r="B7" s="41" t="s">
        <v>28</v>
      </c>
      <c r="C7" s="33" t="s">
        <v>1</v>
      </c>
      <c r="D7" s="13">
        <v>210</v>
      </c>
      <c r="E7" s="16">
        <v>0.98825273404761294</v>
      </c>
      <c r="F7" s="16">
        <f>+D7*E7</f>
        <v>207.53307414999873</v>
      </c>
      <c r="G7" s="42"/>
    </row>
    <row r="8" spans="1:8" s="35" customFormat="1" ht="36" customHeight="1" x14ac:dyDescent="0.3">
      <c r="A8" s="12">
        <v>2</v>
      </c>
      <c r="B8" s="41" t="s">
        <v>73</v>
      </c>
      <c r="C8" s="13" t="s">
        <v>1</v>
      </c>
      <c r="D8" s="13">
        <v>140</v>
      </c>
      <c r="E8" s="16">
        <v>1.6310287651186162</v>
      </c>
      <c r="F8" s="16">
        <f t="shared" ref="F8:F45" si="0">+D8*E8</f>
        <v>228.34402711660627</v>
      </c>
      <c r="G8" s="43"/>
    </row>
    <row r="9" spans="1:8" s="35" customFormat="1" ht="36" customHeight="1" x14ac:dyDescent="0.3">
      <c r="A9" s="12">
        <v>3</v>
      </c>
      <c r="B9" s="41" t="s">
        <v>74</v>
      </c>
      <c r="C9" s="13" t="s">
        <v>1</v>
      </c>
      <c r="D9" s="13">
        <v>210</v>
      </c>
      <c r="E9" s="16">
        <v>1.6986505072638833</v>
      </c>
      <c r="F9" s="16">
        <f t="shared" si="0"/>
        <v>356.7166065254155</v>
      </c>
      <c r="G9" s="42"/>
    </row>
    <row r="10" spans="1:8" s="35" customFormat="1" ht="16.5" x14ac:dyDescent="0.3">
      <c r="A10" s="12">
        <v>4</v>
      </c>
      <c r="B10" s="41" t="s">
        <v>13</v>
      </c>
      <c r="C10" s="13" t="s">
        <v>1</v>
      </c>
      <c r="D10" s="22">
        <v>210</v>
      </c>
      <c r="E10" s="16">
        <v>0.82112044620285018</v>
      </c>
      <c r="F10" s="16">
        <f t="shared" si="0"/>
        <v>172.43529370259853</v>
      </c>
      <c r="G10" s="42"/>
    </row>
    <row r="11" spans="1:8" s="53" customFormat="1" ht="16.5" x14ac:dyDescent="0.2">
      <c r="A11" s="12"/>
      <c r="B11" s="57" t="s">
        <v>93</v>
      </c>
      <c r="C11" s="57"/>
      <c r="D11" s="57"/>
      <c r="E11" s="57"/>
      <c r="F11" s="51">
        <f>+SUM(F7:F10)</f>
        <v>965.02900149461902</v>
      </c>
      <c r="G11" s="52">
        <f>+ROUND(F11*100/$F$93,3)</f>
        <v>2.7269999999999999</v>
      </c>
      <c r="H11" s="10"/>
    </row>
    <row r="12" spans="1:8" s="30" customFormat="1" ht="16.5" x14ac:dyDescent="0.25">
      <c r="A12" s="45" t="s">
        <v>82</v>
      </c>
      <c r="B12" s="46" t="s">
        <v>29</v>
      </c>
      <c r="C12" s="27"/>
      <c r="D12" s="27"/>
      <c r="E12" s="27"/>
      <c r="F12" s="16"/>
      <c r="G12" s="42"/>
    </row>
    <row r="13" spans="1:8" s="1" customFormat="1" ht="16.5" x14ac:dyDescent="0.3">
      <c r="A13" s="12">
        <v>1</v>
      </c>
      <c r="B13" s="41" t="s">
        <v>30</v>
      </c>
      <c r="C13" s="13" t="s">
        <v>1</v>
      </c>
      <c r="D13" s="22">
        <v>139.32</v>
      </c>
      <c r="E13" s="16">
        <v>13.530192525415432</v>
      </c>
      <c r="F13" s="16">
        <f t="shared" si="0"/>
        <v>1885.0264226408779</v>
      </c>
      <c r="G13" s="42"/>
    </row>
    <row r="14" spans="1:8" s="1" customFormat="1" ht="30" x14ac:dyDescent="0.3">
      <c r="A14" s="12">
        <v>2</v>
      </c>
      <c r="B14" s="41" t="s">
        <v>31</v>
      </c>
      <c r="C14" s="13" t="s">
        <v>9</v>
      </c>
      <c r="D14" s="47">
        <v>1161</v>
      </c>
      <c r="E14" s="15">
        <v>3.626251977293633</v>
      </c>
      <c r="F14" s="16">
        <f t="shared" si="0"/>
        <v>4210.0785456379081</v>
      </c>
      <c r="G14" s="43"/>
    </row>
    <row r="15" spans="1:8" s="1" customFormat="1" ht="16.5" x14ac:dyDescent="0.3">
      <c r="A15" s="12">
        <v>3</v>
      </c>
      <c r="B15" s="41" t="s">
        <v>32</v>
      </c>
      <c r="C15" s="13" t="s">
        <v>9</v>
      </c>
      <c r="D15" s="47">
        <v>1161</v>
      </c>
      <c r="E15" s="15">
        <v>6.5922573180818205</v>
      </c>
      <c r="F15" s="16">
        <f t="shared" si="0"/>
        <v>7653.610746292994</v>
      </c>
      <c r="G15" s="42"/>
    </row>
    <row r="16" spans="1:8" s="53" customFormat="1" ht="16.5" x14ac:dyDescent="0.2">
      <c r="A16" s="12"/>
      <c r="B16" s="57" t="s">
        <v>94</v>
      </c>
      <c r="C16" s="57"/>
      <c r="D16" s="57"/>
      <c r="E16" s="57"/>
      <c r="F16" s="51">
        <f>+SUM(F12:F15)</f>
        <v>13748.715714571779</v>
      </c>
      <c r="G16" s="52">
        <f>+ROUND(F16*100/$F$93,3)</f>
        <v>38.856000000000002</v>
      </c>
      <c r="H16" s="10"/>
    </row>
    <row r="17" spans="1:8" s="30" customFormat="1" ht="16.5" x14ac:dyDescent="0.25">
      <c r="A17" s="45" t="s">
        <v>83</v>
      </c>
      <c r="B17" s="46" t="s">
        <v>37</v>
      </c>
      <c r="C17" s="27"/>
      <c r="D17" s="27"/>
      <c r="E17" s="27"/>
      <c r="F17" s="16"/>
      <c r="G17" s="42"/>
    </row>
    <row r="18" spans="1:8" s="1" customFormat="1" ht="30" x14ac:dyDescent="0.3">
      <c r="A18" s="12">
        <v>1</v>
      </c>
      <c r="B18" s="41" t="s">
        <v>31</v>
      </c>
      <c r="C18" s="13" t="s">
        <v>9</v>
      </c>
      <c r="D18" s="22">
        <v>234.12</v>
      </c>
      <c r="E18" s="15">
        <v>3.6262519772936335</v>
      </c>
      <c r="F18" s="16">
        <f t="shared" si="0"/>
        <v>848.97811292398546</v>
      </c>
      <c r="G18" s="43"/>
    </row>
    <row r="19" spans="1:8" s="1" customFormat="1" ht="16.5" x14ac:dyDescent="0.3">
      <c r="A19" s="12">
        <v>2</v>
      </c>
      <c r="B19" s="41" t="s">
        <v>32</v>
      </c>
      <c r="C19" s="13" t="s">
        <v>9</v>
      </c>
      <c r="D19" s="22">
        <v>234.12</v>
      </c>
      <c r="E19" s="15">
        <v>6.5922573180818205</v>
      </c>
      <c r="F19" s="16">
        <f t="shared" si="0"/>
        <v>1543.379283309316</v>
      </c>
      <c r="G19" s="42"/>
    </row>
    <row r="20" spans="1:8" s="11" customFormat="1" ht="16.5" x14ac:dyDescent="0.2">
      <c r="A20" s="12">
        <v>3</v>
      </c>
      <c r="B20" s="23" t="s">
        <v>14</v>
      </c>
      <c r="C20" s="13" t="s">
        <v>1</v>
      </c>
      <c r="D20" s="22">
        <v>1.61</v>
      </c>
      <c r="E20" s="16">
        <v>14.667308825249012</v>
      </c>
      <c r="F20" s="16">
        <f t="shared" si="0"/>
        <v>23.614367208650911</v>
      </c>
      <c r="G20" s="42"/>
    </row>
    <row r="21" spans="1:8" s="11" customFormat="1" ht="39" customHeight="1" x14ac:dyDescent="0.2">
      <c r="A21" s="12">
        <v>4</v>
      </c>
      <c r="B21" s="41" t="s">
        <v>33</v>
      </c>
      <c r="C21" s="13" t="s">
        <v>10</v>
      </c>
      <c r="D21" s="22">
        <v>24.8</v>
      </c>
      <c r="E21" s="16">
        <v>35.021498936152454</v>
      </c>
      <c r="F21" s="16">
        <f t="shared" si="0"/>
        <v>868.53317361658094</v>
      </c>
      <c r="G21" s="42"/>
    </row>
    <row r="22" spans="1:8" s="11" customFormat="1" ht="16.5" x14ac:dyDescent="0.2">
      <c r="A22" s="12">
        <v>5</v>
      </c>
      <c r="B22" s="41" t="s">
        <v>34</v>
      </c>
      <c r="C22" s="13" t="s">
        <v>1</v>
      </c>
      <c r="D22" s="16">
        <v>2.8</v>
      </c>
      <c r="E22" s="16">
        <v>131.3049165289888</v>
      </c>
      <c r="F22" s="16">
        <f t="shared" si="0"/>
        <v>367.6537662811686</v>
      </c>
      <c r="G22" s="42"/>
    </row>
    <row r="23" spans="1:8" s="1" customFormat="1" ht="39.75" customHeight="1" x14ac:dyDescent="0.3">
      <c r="A23" s="12">
        <v>6</v>
      </c>
      <c r="B23" s="41" t="s">
        <v>35</v>
      </c>
      <c r="C23" s="13" t="s">
        <v>9</v>
      </c>
      <c r="D23" s="25">
        <v>10.5</v>
      </c>
      <c r="E23" s="16">
        <v>1.4898378114308717</v>
      </c>
      <c r="F23" s="16">
        <f t="shared" si="0"/>
        <v>15.643297020024153</v>
      </c>
      <c r="G23" s="42"/>
    </row>
    <row r="24" spans="1:8" s="11" customFormat="1" ht="39.75" customHeight="1" x14ac:dyDescent="0.2">
      <c r="A24" s="12">
        <v>7</v>
      </c>
      <c r="B24" s="41" t="s">
        <v>36</v>
      </c>
      <c r="C24" s="13" t="s">
        <v>9</v>
      </c>
      <c r="D24" s="24">
        <v>21.022300000000005</v>
      </c>
      <c r="E24" s="16">
        <v>2.314043605881837</v>
      </c>
      <c r="F24" s="16">
        <f t="shared" si="0"/>
        <v>48.646518895929752</v>
      </c>
      <c r="G24" s="42"/>
    </row>
    <row r="25" spans="1:8" s="53" customFormat="1" ht="16.5" x14ac:dyDescent="0.2">
      <c r="A25" s="12"/>
      <c r="B25" s="57" t="s">
        <v>95</v>
      </c>
      <c r="C25" s="57"/>
      <c r="D25" s="57"/>
      <c r="E25" s="57"/>
      <c r="F25" s="51">
        <f>+SUM(F18:F24)</f>
        <v>3716.4485192556554</v>
      </c>
      <c r="G25" s="52">
        <f>+ROUND(F25*100/$F$93,3)</f>
        <v>10.503</v>
      </c>
      <c r="H25" s="10"/>
    </row>
    <row r="26" spans="1:8" s="30" customFormat="1" ht="16.5" x14ac:dyDescent="0.25">
      <c r="A26" s="45" t="s">
        <v>84</v>
      </c>
      <c r="B26" s="46" t="s">
        <v>38</v>
      </c>
      <c r="C26" s="27"/>
      <c r="D26" s="27"/>
      <c r="E26" s="27"/>
      <c r="F26" s="16"/>
      <c r="G26" s="42"/>
    </row>
    <row r="27" spans="1:8" s="1" customFormat="1" ht="16.5" x14ac:dyDescent="0.3">
      <c r="A27" s="12">
        <v>1</v>
      </c>
      <c r="B27" s="41" t="s">
        <v>39</v>
      </c>
      <c r="C27" s="13" t="s">
        <v>9</v>
      </c>
      <c r="D27" s="22">
        <v>139.6</v>
      </c>
      <c r="E27" s="16">
        <v>2.4176396382761087</v>
      </c>
      <c r="F27" s="16">
        <f t="shared" si="0"/>
        <v>337.50249350334474</v>
      </c>
      <c r="G27" s="42"/>
    </row>
    <row r="28" spans="1:8" s="1" customFormat="1" ht="16.5" x14ac:dyDescent="0.3">
      <c r="A28" s="12">
        <v>2</v>
      </c>
      <c r="B28" s="41" t="s">
        <v>40</v>
      </c>
      <c r="C28" s="13" t="s">
        <v>1</v>
      </c>
      <c r="D28" s="24">
        <v>4.1879999999999997</v>
      </c>
      <c r="E28" s="16">
        <v>48.715823811675378</v>
      </c>
      <c r="F28" s="16">
        <f t="shared" si="0"/>
        <v>204.02187012329648</v>
      </c>
      <c r="G28" s="42"/>
    </row>
    <row r="29" spans="1:8" s="1" customFormat="1" ht="41.25" customHeight="1" x14ac:dyDescent="0.3">
      <c r="A29" s="12">
        <v>3</v>
      </c>
      <c r="B29" s="41" t="s">
        <v>41</v>
      </c>
      <c r="C29" s="13" t="s">
        <v>9</v>
      </c>
      <c r="D29" s="22">
        <v>139.6</v>
      </c>
      <c r="E29" s="16">
        <v>10.499687989643652</v>
      </c>
      <c r="F29" s="16">
        <f t="shared" si="0"/>
        <v>1465.7564433542539</v>
      </c>
      <c r="G29" s="42"/>
    </row>
    <row r="30" spans="1:8" s="1" customFormat="1" ht="41.25" customHeight="1" x14ac:dyDescent="0.3">
      <c r="A30" s="12">
        <v>4</v>
      </c>
      <c r="B30" s="41" t="s">
        <v>43</v>
      </c>
      <c r="C30" s="13" t="s">
        <v>1</v>
      </c>
      <c r="D30" s="22">
        <v>8.6981999999999999</v>
      </c>
      <c r="E30" s="16">
        <v>19.597899852526776</v>
      </c>
      <c r="F30" s="16">
        <f t="shared" si="0"/>
        <v>170.46645249724841</v>
      </c>
      <c r="G30" s="42"/>
    </row>
    <row r="31" spans="1:8" s="1" customFormat="1" ht="41.25" customHeight="1" x14ac:dyDescent="0.3">
      <c r="A31" s="12">
        <v>5</v>
      </c>
      <c r="B31" s="41" t="s">
        <v>42</v>
      </c>
      <c r="C31" s="13" t="s">
        <v>10</v>
      </c>
      <c r="D31" s="13">
        <v>207.1</v>
      </c>
      <c r="E31" s="16">
        <v>17.750461272228854</v>
      </c>
      <c r="F31" s="16">
        <f t="shared" si="0"/>
        <v>3676.1205294785955</v>
      </c>
      <c r="G31" s="42"/>
    </row>
    <row r="32" spans="1:8" s="1" customFormat="1" ht="16.5" x14ac:dyDescent="0.3">
      <c r="A32" s="12">
        <v>6</v>
      </c>
      <c r="B32" s="41" t="s">
        <v>44</v>
      </c>
      <c r="C32" s="13" t="s">
        <v>1</v>
      </c>
      <c r="D32" s="24">
        <v>2.2331999999999996</v>
      </c>
      <c r="E32" s="16">
        <v>19.597899852526776</v>
      </c>
      <c r="F32" s="16">
        <f t="shared" si="0"/>
        <v>43.766029950662791</v>
      </c>
      <c r="G32" s="42"/>
    </row>
    <row r="33" spans="1:8" s="1" customFormat="1" ht="16.5" x14ac:dyDescent="0.3">
      <c r="A33" s="12">
        <v>7</v>
      </c>
      <c r="B33" s="41" t="s">
        <v>45</v>
      </c>
      <c r="C33" s="13" t="s">
        <v>10</v>
      </c>
      <c r="D33" s="13">
        <v>186.1</v>
      </c>
      <c r="E33" s="16">
        <v>8.6212431610895521</v>
      </c>
      <c r="F33" s="16">
        <f t="shared" si="0"/>
        <v>1604.4133522787656</v>
      </c>
      <c r="G33" s="42"/>
    </row>
    <row r="34" spans="1:8" s="1" customFormat="1" ht="41.25" customHeight="1" x14ac:dyDescent="0.3">
      <c r="A34" s="12">
        <v>8</v>
      </c>
      <c r="B34" s="41" t="s">
        <v>43</v>
      </c>
      <c r="C34" s="13" t="s">
        <v>1</v>
      </c>
      <c r="D34" s="24">
        <v>9.9120000000000014E-2</v>
      </c>
      <c r="E34" s="16">
        <v>19.597899852526776</v>
      </c>
      <c r="F34" s="16">
        <f t="shared" si="0"/>
        <v>1.9425438333824543</v>
      </c>
      <c r="G34" s="42"/>
    </row>
    <row r="35" spans="1:8" s="1" customFormat="1" ht="41.25" customHeight="1" x14ac:dyDescent="0.3">
      <c r="A35" s="12">
        <v>9</v>
      </c>
      <c r="B35" s="41" t="s">
        <v>46</v>
      </c>
      <c r="C35" s="13" t="s">
        <v>10</v>
      </c>
      <c r="D35" s="13">
        <v>11.8</v>
      </c>
      <c r="E35" s="16">
        <v>11.028507144656698</v>
      </c>
      <c r="F35" s="16">
        <f t="shared" si="0"/>
        <v>130.13638430694905</v>
      </c>
      <c r="G35" s="42"/>
    </row>
    <row r="36" spans="1:8" s="53" customFormat="1" ht="16.5" x14ac:dyDescent="0.2">
      <c r="A36" s="12"/>
      <c r="B36" s="57" t="s">
        <v>96</v>
      </c>
      <c r="C36" s="57"/>
      <c r="D36" s="57"/>
      <c r="E36" s="57"/>
      <c r="F36" s="51">
        <f>+SUM(F27:F35)</f>
        <v>7634.1260993264987</v>
      </c>
      <c r="G36" s="52">
        <f>+ROUND(F36*100/$F$93,3)</f>
        <v>21.574999999999999</v>
      </c>
      <c r="H36" s="10"/>
    </row>
    <row r="37" spans="1:8" s="30" customFormat="1" ht="16.5" x14ac:dyDescent="0.25">
      <c r="A37" s="45" t="s">
        <v>85</v>
      </c>
      <c r="B37" s="46" t="s">
        <v>48</v>
      </c>
      <c r="C37" s="27"/>
      <c r="D37" s="27"/>
      <c r="E37" s="27"/>
      <c r="F37" s="16"/>
      <c r="G37" s="42"/>
    </row>
    <row r="38" spans="1:8" s="11" customFormat="1" ht="16.5" x14ac:dyDescent="0.2">
      <c r="A38" s="12">
        <v>1</v>
      </c>
      <c r="B38" s="23" t="s">
        <v>14</v>
      </c>
      <c r="C38" s="13" t="s">
        <v>1</v>
      </c>
      <c r="D38" s="24">
        <v>11.57</v>
      </c>
      <c r="E38" s="16">
        <v>14.667308825249012</v>
      </c>
      <c r="F38" s="16">
        <f t="shared" si="0"/>
        <v>169.70076310813107</v>
      </c>
      <c r="G38" s="42"/>
    </row>
    <row r="39" spans="1:8" s="1" customFormat="1" ht="16.5" x14ac:dyDescent="0.3">
      <c r="A39" s="12">
        <v>2</v>
      </c>
      <c r="B39" s="41" t="s">
        <v>12</v>
      </c>
      <c r="C39" s="13" t="s">
        <v>9</v>
      </c>
      <c r="D39" s="25">
        <v>224.28</v>
      </c>
      <c r="E39" s="16">
        <v>1.4898378114308717</v>
      </c>
      <c r="F39" s="16">
        <f t="shared" si="0"/>
        <v>334.14082434771592</v>
      </c>
      <c r="G39" s="42"/>
    </row>
    <row r="40" spans="1:8" s="1" customFormat="1" ht="16.5" x14ac:dyDescent="0.3">
      <c r="A40" s="12">
        <v>3</v>
      </c>
      <c r="B40" s="41" t="s">
        <v>15</v>
      </c>
      <c r="C40" s="13" t="s">
        <v>11</v>
      </c>
      <c r="D40" s="47">
        <v>59.333333333333336</v>
      </c>
      <c r="E40" s="16">
        <v>65.138455270771175</v>
      </c>
      <c r="F40" s="16">
        <f t="shared" si="0"/>
        <v>3864.88167939909</v>
      </c>
      <c r="G40" s="43"/>
    </row>
    <row r="41" spans="1:8" s="1" customFormat="1" ht="40.5" customHeight="1" x14ac:dyDescent="0.3">
      <c r="A41" s="12">
        <v>4</v>
      </c>
      <c r="B41" s="41" t="s">
        <v>47</v>
      </c>
      <c r="C41" s="13" t="s">
        <v>10</v>
      </c>
      <c r="D41" s="13">
        <v>89</v>
      </c>
      <c r="E41" s="16">
        <v>11.546941665373042</v>
      </c>
      <c r="F41" s="16">
        <f t="shared" si="0"/>
        <v>1027.6778082182009</v>
      </c>
      <c r="G41" s="42"/>
    </row>
    <row r="42" spans="1:8" s="53" customFormat="1" ht="16.5" x14ac:dyDescent="0.2">
      <c r="A42" s="12"/>
      <c r="B42" s="57" t="s">
        <v>97</v>
      </c>
      <c r="C42" s="57"/>
      <c r="D42" s="57"/>
      <c r="E42" s="57"/>
      <c r="F42" s="51">
        <f>+SUM(F38:F41)</f>
        <v>5396.4010750731377</v>
      </c>
      <c r="G42" s="52">
        <f>+ROUND(F42*100/$F$93,3)</f>
        <v>15.250999999999999</v>
      </c>
      <c r="H42" s="10"/>
    </row>
    <row r="43" spans="1:8" s="30" customFormat="1" ht="16.5" x14ac:dyDescent="0.25">
      <c r="A43" s="45" t="s">
        <v>86</v>
      </c>
      <c r="B43" s="46" t="s">
        <v>75</v>
      </c>
      <c r="C43" s="27"/>
      <c r="D43" s="27"/>
      <c r="E43" s="27"/>
      <c r="F43" s="16"/>
      <c r="G43" s="42"/>
    </row>
    <row r="44" spans="1:8" s="4" customFormat="1" ht="48" customHeight="1" x14ac:dyDescent="0.25">
      <c r="A44" s="12">
        <v>1</v>
      </c>
      <c r="B44" s="41" t="s">
        <v>77</v>
      </c>
      <c r="C44" s="13" t="s">
        <v>1</v>
      </c>
      <c r="D44" s="13">
        <v>24</v>
      </c>
      <c r="E44" s="16">
        <v>1.7184307829549759</v>
      </c>
      <c r="F44" s="16">
        <f t="shared" si="0"/>
        <v>41.242338790919419</v>
      </c>
      <c r="G44" s="43"/>
    </row>
    <row r="45" spans="1:8" s="35" customFormat="1" ht="16.5" x14ac:dyDescent="0.3">
      <c r="A45" s="12">
        <v>2</v>
      </c>
      <c r="B45" s="41" t="s">
        <v>52</v>
      </c>
      <c r="C45" s="13" t="s">
        <v>1</v>
      </c>
      <c r="D45" s="47">
        <v>7</v>
      </c>
      <c r="E45" s="16">
        <v>0.83758849754879705</v>
      </c>
      <c r="F45" s="16">
        <f t="shared" si="0"/>
        <v>5.8631194828415794</v>
      </c>
      <c r="G45" s="42"/>
    </row>
    <row r="46" spans="1:8" s="1" customFormat="1" ht="16.5" x14ac:dyDescent="0.3">
      <c r="A46" s="12">
        <v>3</v>
      </c>
      <c r="B46" s="23" t="s">
        <v>53</v>
      </c>
      <c r="C46" s="13" t="s">
        <v>1</v>
      </c>
      <c r="D46" s="24">
        <v>0.28000000000000003</v>
      </c>
      <c r="E46" s="16">
        <v>14.667308825249012</v>
      </c>
      <c r="F46" s="16">
        <f t="shared" ref="F46:F91" si="1">+D46*E46</f>
        <v>4.1068464710697237</v>
      </c>
      <c r="G46" s="42"/>
    </row>
    <row r="47" spans="1:8" s="1" customFormat="1" ht="16.5" x14ac:dyDescent="0.3">
      <c r="A47" s="12">
        <v>4</v>
      </c>
      <c r="B47" s="41" t="s">
        <v>54</v>
      </c>
      <c r="C47" s="13" t="s">
        <v>1</v>
      </c>
      <c r="D47" s="24">
        <v>0.60199999999999998</v>
      </c>
      <c r="E47" s="16">
        <v>12.525831294163099</v>
      </c>
      <c r="F47" s="16">
        <f t="shared" si="1"/>
        <v>7.5405504390861857</v>
      </c>
      <c r="G47" s="42"/>
    </row>
    <row r="48" spans="1:8" s="11" customFormat="1" ht="16.5" x14ac:dyDescent="0.2">
      <c r="A48" s="12">
        <v>5</v>
      </c>
      <c r="B48" s="41" t="s">
        <v>49</v>
      </c>
      <c r="C48" s="13" t="s">
        <v>10</v>
      </c>
      <c r="D48" s="22">
        <v>7</v>
      </c>
      <c r="E48" s="16">
        <v>90.850950696206212</v>
      </c>
      <c r="F48" s="16">
        <f t="shared" si="1"/>
        <v>635.95665487344354</v>
      </c>
      <c r="G48" s="42"/>
    </row>
    <row r="49" spans="1:8" s="11" customFormat="1" ht="16.5" x14ac:dyDescent="0.2">
      <c r="A49" s="12">
        <v>6</v>
      </c>
      <c r="B49" s="41" t="s">
        <v>55</v>
      </c>
      <c r="C49" s="13" t="s">
        <v>9</v>
      </c>
      <c r="D49" s="24">
        <v>10.65</v>
      </c>
      <c r="E49" s="16">
        <v>2.314043605881837</v>
      </c>
      <c r="F49" s="16">
        <f t="shared" si="1"/>
        <v>24.644564402641564</v>
      </c>
      <c r="G49" s="42"/>
    </row>
    <row r="50" spans="1:8" s="11" customFormat="1" ht="16.5" x14ac:dyDescent="0.2">
      <c r="A50" s="58">
        <v>7</v>
      </c>
      <c r="B50" s="41" t="s">
        <v>56</v>
      </c>
      <c r="C50" s="13" t="s">
        <v>1</v>
      </c>
      <c r="D50" s="44">
        <v>2.88</v>
      </c>
      <c r="E50" s="16">
        <v>99.807101674014788</v>
      </c>
      <c r="F50" s="16">
        <f t="shared" si="1"/>
        <v>287.4444528211626</v>
      </c>
      <c r="G50" s="42"/>
    </row>
    <row r="51" spans="1:8" s="1" customFormat="1" ht="42" customHeight="1" x14ac:dyDescent="0.3">
      <c r="A51" s="58"/>
      <c r="B51" s="41" t="s">
        <v>57</v>
      </c>
      <c r="C51" s="13" t="s">
        <v>2</v>
      </c>
      <c r="D51" s="13">
        <v>3.5729999999999998E-2</v>
      </c>
      <c r="E51" s="16">
        <v>421.80682929799235</v>
      </c>
      <c r="F51" s="16">
        <f t="shared" si="1"/>
        <v>15.071158010817266</v>
      </c>
      <c r="G51" s="42"/>
      <c r="H51" s="36"/>
    </row>
    <row r="52" spans="1:8" s="1" customFormat="1" ht="69.75" customHeight="1" x14ac:dyDescent="0.3">
      <c r="A52" s="12">
        <v>8</v>
      </c>
      <c r="B52" s="41" t="s">
        <v>90</v>
      </c>
      <c r="C52" s="13" t="s">
        <v>2</v>
      </c>
      <c r="D52" s="14">
        <v>7.1480000000000002E-2</v>
      </c>
      <c r="E52" s="25">
        <v>894.64543224679528</v>
      </c>
      <c r="F52" s="16">
        <f t="shared" si="1"/>
        <v>63.949255497000927</v>
      </c>
      <c r="G52" s="42"/>
    </row>
    <row r="53" spans="1:8" s="4" customFormat="1" ht="16.5" x14ac:dyDescent="0.25">
      <c r="A53" s="12"/>
      <c r="B53" s="23" t="s">
        <v>58</v>
      </c>
      <c r="C53" s="13" t="s">
        <v>11</v>
      </c>
      <c r="D53" s="22">
        <v>4</v>
      </c>
      <c r="E53" s="25">
        <v>2.3361573066391781</v>
      </c>
      <c r="F53" s="16">
        <f t="shared" si="1"/>
        <v>9.3446292265567124</v>
      </c>
      <c r="G53" s="42"/>
    </row>
    <row r="54" spans="1:8" s="1" customFormat="1" ht="16.5" x14ac:dyDescent="0.3">
      <c r="A54" s="12">
        <v>9</v>
      </c>
      <c r="B54" s="41" t="s">
        <v>50</v>
      </c>
      <c r="C54" s="13" t="s">
        <v>1</v>
      </c>
      <c r="D54" s="22">
        <v>5</v>
      </c>
      <c r="E54" s="16">
        <v>1.0844888031464612</v>
      </c>
      <c r="F54" s="16">
        <f t="shared" si="1"/>
        <v>5.4224440157323066</v>
      </c>
      <c r="G54" s="42"/>
    </row>
    <row r="55" spans="1:8" s="1" customFormat="1" ht="16.5" x14ac:dyDescent="0.3">
      <c r="A55" s="12">
        <v>10</v>
      </c>
      <c r="B55" s="23" t="s">
        <v>51</v>
      </c>
      <c r="C55" s="13" t="s">
        <v>1</v>
      </c>
      <c r="D55" s="22">
        <v>2</v>
      </c>
      <c r="E55" s="16">
        <v>2.5005344915039651</v>
      </c>
      <c r="F55" s="16">
        <f t="shared" si="1"/>
        <v>5.0010689830079302</v>
      </c>
      <c r="G55" s="42"/>
    </row>
    <row r="56" spans="1:8" s="53" customFormat="1" ht="16.5" x14ac:dyDescent="0.2">
      <c r="A56" s="12"/>
      <c r="B56" s="57" t="s">
        <v>98</v>
      </c>
      <c r="C56" s="57"/>
      <c r="D56" s="57"/>
      <c r="E56" s="57"/>
      <c r="F56" s="51">
        <f>+SUM(F44:F55)</f>
        <v>1105.5870830142796</v>
      </c>
      <c r="G56" s="52">
        <f>+ROUND(F56*100/$F$93,3)</f>
        <v>3.125</v>
      </c>
      <c r="H56" s="10"/>
    </row>
    <row r="57" spans="1:8" s="30" customFormat="1" ht="16.5" x14ac:dyDescent="0.25">
      <c r="A57" s="45" t="s">
        <v>87</v>
      </c>
      <c r="B57" s="46" t="s">
        <v>76</v>
      </c>
      <c r="C57" s="27"/>
      <c r="D57" s="27"/>
      <c r="E57" s="27"/>
      <c r="F57" s="16"/>
      <c r="G57" s="42"/>
    </row>
    <row r="58" spans="1:8" s="4" customFormat="1" ht="45" customHeight="1" x14ac:dyDescent="0.25">
      <c r="A58" s="12">
        <v>1</v>
      </c>
      <c r="B58" s="41" t="s">
        <v>78</v>
      </c>
      <c r="C58" s="13" t="s">
        <v>1</v>
      </c>
      <c r="D58" s="13">
        <v>7</v>
      </c>
      <c r="E58" s="16">
        <v>1.7184307829549759</v>
      </c>
      <c r="F58" s="16">
        <f t="shared" si="1"/>
        <v>12.029015480684832</v>
      </c>
      <c r="G58" s="43"/>
    </row>
    <row r="59" spans="1:8" s="1" customFormat="1" ht="16.5" x14ac:dyDescent="0.3">
      <c r="A59" s="12">
        <v>2</v>
      </c>
      <c r="B59" s="41" t="s">
        <v>67</v>
      </c>
      <c r="C59" s="13" t="s">
        <v>1</v>
      </c>
      <c r="D59" s="14">
        <v>0.216</v>
      </c>
      <c r="E59" s="16">
        <v>13.660383731743657</v>
      </c>
      <c r="F59" s="16">
        <f t="shared" si="1"/>
        <v>2.9506428860566301</v>
      </c>
      <c r="G59" s="42"/>
    </row>
    <row r="60" spans="1:8" s="1" customFormat="1" ht="16.5" x14ac:dyDescent="0.3">
      <c r="A60" s="58">
        <v>3</v>
      </c>
      <c r="B60" s="41" t="s">
        <v>59</v>
      </c>
      <c r="C60" s="13" t="s">
        <v>1</v>
      </c>
      <c r="D60" s="48">
        <v>0.67999999999999994</v>
      </c>
      <c r="E60" s="16">
        <v>68.944416500140761</v>
      </c>
      <c r="F60" s="16">
        <f t="shared" si="1"/>
        <v>46.882203220095711</v>
      </c>
      <c r="G60" s="42"/>
    </row>
    <row r="61" spans="1:8" s="1" customFormat="1" ht="42" customHeight="1" x14ac:dyDescent="0.3">
      <c r="A61" s="58"/>
      <c r="B61" s="41" t="s">
        <v>60</v>
      </c>
      <c r="C61" s="13" t="s">
        <v>11</v>
      </c>
      <c r="D61" s="48">
        <v>3</v>
      </c>
      <c r="E61" s="16">
        <v>38.935955110652969</v>
      </c>
      <c r="F61" s="16">
        <f t="shared" si="1"/>
        <v>116.80786533195891</v>
      </c>
      <c r="G61" s="42"/>
    </row>
    <row r="62" spans="1:8" s="1" customFormat="1" ht="63.75" customHeight="1" x14ac:dyDescent="0.3">
      <c r="A62" s="58"/>
      <c r="B62" s="41" t="s">
        <v>61</v>
      </c>
      <c r="C62" s="13" t="s">
        <v>11</v>
      </c>
      <c r="D62" s="48">
        <v>1</v>
      </c>
      <c r="E62" s="16">
        <v>155.74382044261188</v>
      </c>
      <c r="F62" s="16">
        <f t="shared" si="1"/>
        <v>155.74382044261188</v>
      </c>
      <c r="G62" s="42"/>
    </row>
    <row r="63" spans="1:8" s="1" customFormat="1" ht="16.5" x14ac:dyDescent="0.3">
      <c r="A63" s="12">
        <v>4</v>
      </c>
      <c r="B63" s="23" t="s">
        <v>62</v>
      </c>
      <c r="C63" s="13" t="s">
        <v>1</v>
      </c>
      <c r="D63" s="24">
        <v>3.8</v>
      </c>
      <c r="E63" s="16">
        <v>10.384353763077186</v>
      </c>
      <c r="F63" s="16">
        <f t="shared" si="1"/>
        <v>39.460544299693304</v>
      </c>
      <c r="G63" s="42"/>
    </row>
    <row r="64" spans="1:8" s="35" customFormat="1" ht="36.75" customHeight="1" x14ac:dyDescent="0.3">
      <c r="A64" s="12">
        <v>5</v>
      </c>
      <c r="B64" s="41" t="s">
        <v>73</v>
      </c>
      <c r="C64" s="13" t="s">
        <v>1</v>
      </c>
      <c r="D64" s="13">
        <v>31</v>
      </c>
      <c r="E64" s="16">
        <v>1.6310287651186162</v>
      </c>
      <c r="F64" s="16">
        <f t="shared" si="1"/>
        <v>50.561891718677103</v>
      </c>
      <c r="G64" s="43"/>
    </row>
    <row r="65" spans="1:9" s="1" customFormat="1" ht="36.75" customHeight="1" x14ac:dyDescent="0.3">
      <c r="A65" s="12">
        <v>6</v>
      </c>
      <c r="B65" s="41" t="s">
        <v>63</v>
      </c>
      <c r="C65" s="13" t="s">
        <v>1</v>
      </c>
      <c r="D65" s="48">
        <v>0.12</v>
      </c>
      <c r="E65" s="16">
        <v>10.384353763077186</v>
      </c>
      <c r="F65" s="16">
        <f t="shared" si="1"/>
        <v>1.2461224515692624</v>
      </c>
      <c r="G65" s="42"/>
    </row>
    <row r="66" spans="1:9" s="1" customFormat="1" ht="36.75" customHeight="1" x14ac:dyDescent="0.3">
      <c r="A66" s="12">
        <v>7</v>
      </c>
      <c r="B66" s="23" t="s">
        <v>64</v>
      </c>
      <c r="C66" s="13" t="s">
        <v>1</v>
      </c>
      <c r="D66" s="24">
        <v>0.82</v>
      </c>
      <c r="E66" s="16">
        <v>10.384353763077186</v>
      </c>
      <c r="F66" s="16">
        <f t="shared" si="1"/>
        <v>8.5151700857232928</v>
      </c>
      <c r="G66" s="42"/>
    </row>
    <row r="67" spans="1:9" s="4" customFormat="1" ht="16.5" x14ac:dyDescent="0.25">
      <c r="A67" s="12">
        <v>8</v>
      </c>
      <c r="B67" s="41" t="s">
        <v>65</v>
      </c>
      <c r="C67" s="13" t="s">
        <v>1</v>
      </c>
      <c r="D67" s="24">
        <v>0.04</v>
      </c>
      <c r="E67" s="16">
        <v>7.4103346783373647</v>
      </c>
      <c r="F67" s="16">
        <f t="shared" si="1"/>
        <v>0.29641338713349458</v>
      </c>
      <c r="G67" s="42"/>
      <c r="I67" s="37"/>
    </row>
    <row r="68" spans="1:9" s="1" customFormat="1" ht="61.5" customHeight="1" x14ac:dyDescent="0.3">
      <c r="A68" s="27">
        <v>9</v>
      </c>
      <c r="B68" s="23" t="s">
        <v>66</v>
      </c>
      <c r="C68" s="13" t="s">
        <v>10</v>
      </c>
      <c r="D68" s="13">
        <v>5</v>
      </c>
      <c r="E68" s="16">
        <v>77.182883604156757</v>
      </c>
      <c r="F68" s="16">
        <f t="shared" si="1"/>
        <v>385.91441802078378</v>
      </c>
      <c r="G68" s="42"/>
    </row>
    <row r="69" spans="1:9" s="53" customFormat="1" ht="16.5" x14ac:dyDescent="0.2">
      <c r="A69" s="12"/>
      <c r="B69" s="57" t="s">
        <v>99</v>
      </c>
      <c r="C69" s="57"/>
      <c r="D69" s="57"/>
      <c r="E69" s="57"/>
      <c r="F69" s="51">
        <f>+SUM(F57:F68)</f>
        <v>820.40810732498812</v>
      </c>
      <c r="G69" s="52">
        <f>+ROUND(F69*100/$F$93,3)</f>
        <v>2.319</v>
      </c>
      <c r="H69" s="10"/>
    </row>
    <row r="70" spans="1:9" s="30" customFormat="1" ht="16.5" x14ac:dyDescent="0.25">
      <c r="A70" s="45" t="s">
        <v>88</v>
      </c>
      <c r="B70" s="46" t="s">
        <v>79</v>
      </c>
      <c r="C70" s="27"/>
      <c r="D70" s="27"/>
      <c r="E70" s="27"/>
      <c r="F70" s="16"/>
      <c r="G70" s="42"/>
    </row>
    <row r="71" spans="1:9" s="35" customFormat="1" ht="43.5" customHeight="1" x14ac:dyDescent="0.3">
      <c r="A71" s="12">
        <v>1</v>
      </c>
      <c r="B71" s="41" t="s">
        <v>68</v>
      </c>
      <c r="C71" s="13" t="s">
        <v>1</v>
      </c>
      <c r="D71" s="22">
        <v>6.3000000000000007</v>
      </c>
      <c r="E71" s="16">
        <v>0.8039848909799383</v>
      </c>
      <c r="F71" s="16">
        <f t="shared" si="1"/>
        <v>5.0651048131736118</v>
      </c>
      <c r="G71" s="42"/>
    </row>
    <row r="72" spans="1:9" s="4" customFormat="1" ht="62.25" customHeight="1" x14ac:dyDescent="0.25">
      <c r="A72" s="12">
        <v>2</v>
      </c>
      <c r="B72" s="41" t="s">
        <v>80</v>
      </c>
      <c r="C72" s="13" t="s">
        <v>1</v>
      </c>
      <c r="D72" s="13">
        <v>9.3000000000000007</v>
      </c>
      <c r="E72" s="16">
        <v>1.6310287651186164</v>
      </c>
      <c r="F72" s="16">
        <f t="shared" si="1"/>
        <v>15.168567515603133</v>
      </c>
      <c r="G72" s="43"/>
    </row>
    <row r="73" spans="1:9" s="1" customFormat="1" ht="16.5" x14ac:dyDescent="0.3">
      <c r="A73" s="12">
        <v>3</v>
      </c>
      <c r="B73" s="23" t="s">
        <v>53</v>
      </c>
      <c r="C73" s="13" t="s">
        <v>1</v>
      </c>
      <c r="D73" s="24">
        <v>0.14000000000000001</v>
      </c>
      <c r="E73" s="16">
        <v>14.667308825249012</v>
      </c>
      <c r="F73" s="16">
        <f t="shared" si="1"/>
        <v>2.0534232355348618</v>
      </c>
      <c r="G73" s="42"/>
    </row>
    <row r="74" spans="1:9" s="11" customFormat="1" ht="44.25" customHeight="1" x14ac:dyDescent="0.2">
      <c r="A74" s="12">
        <v>4</v>
      </c>
      <c r="B74" s="41" t="s">
        <v>69</v>
      </c>
      <c r="C74" s="13" t="s">
        <v>10</v>
      </c>
      <c r="D74" s="22">
        <v>30</v>
      </c>
      <c r="E74" s="16">
        <v>19.985508902134971</v>
      </c>
      <c r="F74" s="16">
        <f t="shared" si="1"/>
        <v>599.56526706404907</v>
      </c>
      <c r="G74" s="42"/>
    </row>
    <row r="75" spans="1:9" s="11" customFormat="1" ht="16.5" x14ac:dyDescent="0.2">
      <c r="A75" s="12">
        <v>5</v>
      </c>
      <c r="B75" s="41" t="s">
        <v>55</v>
      </c>
      <c r="C75" s="13" t="s">
        <v>9</v>
      </c>
      <c r="D75" s="24">
        <v>20.63</v>
      </c>
      <c r="E75" s="16">
        <v>2.314043605881837</v>
      </c>
      <c r="F75" s="16">
        <f t="shared" si="1"/>
        <v>47.738719589342296</v>
      </c>
      <c r="G75" s="42"/>
    </row>
    <row r="76" spans="1:9" s="1" customFormat="1" ht="16.5" x14ac:dyDescent="0.3">
      <c r="A76" s="12">
        <v>6</v>
      </c>
      <c r="B76" s="41" t="s">
        <v>50</v>
      </c>
      <c r="C76" s="13" t="s">
        <v>1</v>
      </c>
      <c r="D76" s="22">
        <v>6.3000000000000007</v>
      </c>
      <c r="E76" s="16">
        <v>1.0844888031464612</v>
      </c>
      <c r="F76" s="16">
        <f t="shared" si="1"/>
        <v>6.8322794598227068</v>
      </c>
      <c r="G76" s="42"/>
    </row>
    <row r="77" spans="1:9" s="53" customFormat="1" ht="16.5" x14ac:dyDescent="0.2">
      <c r="A77" s="12"/>
      <c r="B77" s="57" t="s">
        <v>100</v>
      </c>
      <c r="C77" s="57"/>
      <c r="D77" s="57"/>
      <c r="E77" s="57"/>
      <c r="F77" s="51">
        <f>+SUM(F71:F76)</f>
        <v>676.42336167752569</v>
      </c>
      <c r="G77" s="52">
        <f>+ROUND(F77*100/$F$93,3)</f>
        <v>1.9119999999999999</v>
      </c>
      <c r="H77" s="10"/>
    </row>
    <row r="78" spans="1:9" s="30" customFormat="1" ht="16.5" x14ac:dyDescent="0.25">
      <c r="A78" s="45" t="s">
        <v>89</v>
      </c>
      <c r="B78" s="46" t="s">
        <v>19</v>
      </c>
      <c r="C78" s="27"/>
      <c r="D78" s="27"/>
      <c r="E78" s="27"/>
      <c r="F78" s="16"/>
      <c r="G78" s="42"/>
    </row>
    <row r="79" spans="1:9" s="30" customFormat="1" ht="16.5" x14ac:dyDescent="0.25">
      <c r="A79" s="27">
        <v>1</v>
      </c>
      <c r="B79" s="49" t="s">
        <v>21</v>
      </c>
      <c r="C79" s="27"/>
      <c r="D79" s="27"/>
      <c r="E79" s="27"/>
      <c r="F79" s="16"/>
      <c r="G79" s="42"/>
    </row>
    <row r="80" spans="1:9" s="29" customFormat="1" ht="27" x14ac:dyDescent="0.2">
      <c r="A80" s="27"/>
      <c r="B80" s="28" t="s">
        <v>20</v>
      </c>
      <c r="C80" s="27" t="s">
        <v>9</v>
      </c>
      <c r="D80" s="27">
        <v>17.899999999999999</v>
      </c>
      <c r="E80" s="26">
        <v>10.499972890313849</v>
      </c>
      <c r="F80" s="16">
        <f t="shared" si="1"/>
        <v>187.94951473661789</v>
      </c>
      <c r="G80" s="42"/>
    </row>
    <row r="81" spans="1:8" s="30" customFormat="1" ht="16.5" x14ac:dyDescent="0.25">
      <c r="A81" s="27">
        <v>2</v>
      </c>
      <c r="B81" s="49" t="s">
        <v>17</v>
      </c>
      <c r="C81" s="27"/>
      <c r="D81" s="50"/>
      <c r="E81" s="27"/>
      <c r="F81" s="16"/>
      <c r="G81" s="42"/>
    </row>
    <row r="82" spans="1:8" s="8" customFormat="1" ht="29.25" customHeight="1" x14ac:dyDescent="0.2">
      <c r="A82" s="56"/>
      <c r="B82" s="41" t="s">
        <v>27</v>
      </c>
      <c r="C82" s="13" t="s">
        <v>22</v>
      </c>
      <c r="D82" s="13">
        <v>17</v>
      </c>
      <c r="E82" s="16">
        <v>10.626256055228563</v>
      </c>
      <c r="F82" s="16">
        <f t="shared" si="1"/>
        <v>180.64635293888557</v>
      </c>
      <c r="G82" s="42"/>
    </row>
    <row r="83" spans="1:8" s="1" customFormat="1" ht="16.5" x14ac:dyDescent="0.3">
      <c r="A83" s="56"/>
      <c r="B83" s="23" t="s">
        <v>18</v>
      </c>
      <c r="C83" s="13" t="s">
        <v>10</v>
      </c>
      <c r="D83" s="22">
        <v>51.2</v>
      </c>
      <c r="E83" s="16">
        <v>3.3056625888944366</v>
      </c>
      <c r="F83" s="16">
        <f t="shared" si="1"/>
        <v>169.24992455139517</v>
      </c>
      <c r="G83" s="42"/>
    </row>
    <row r="84" spans="1:8" s="1" customFormat="1" ht="16.5" x14ac:dyDescent="0.3">
      <c r="A84" s="56"/>
      <c r="B84" s="23" t="s">
        <v>16</v>
      </c>
      <c r="C84" s="13" t="s">
        <v>1</v>
      </c>
      <c r="D84" s="22">
        <v>1.7000000000000002</v>
      </c>
      <c r="E84" s="16">
        <v>58.267608634550669</v>
      </c>
      <c r="F84" s="16">
        <f t="shared" si="1"/>
        <v>99.054934678736146</v>
      </c>
      <c r="G84" s="42"/>
    </row>
    <row r="85" spans="1:8" s="1" customFormat="1" ht="16.5" x14ac:dyDescent="0.3">
      <c r="A85" s="56"/>
      <c r="B85" s="23" t="s">
        <v>23</v>
      </c>
      <c r="C85" s="13" t="s">
        <v>11</v>
      </c>
      <c r="D85" s="22">
        <v>2</v>
      </c>
      <c r="E85" s="16">
        <v>26.720731408702314</v>
      </c>
      <c r="F85" s="16">
        <f t="shared" si="1"/>
        <v>53.441462817404627</v>
      </c>
      <c r="G85" s="42"/>
    </row>
    <row r="86" spans="1:8" s="1" customFormat="1" ht="16.5" x14ac:dyDescent="0.3">
      <c r="A86" s="56"/>
      <c r="B86" s="23" t="s">
        <v>70</v>
      </c>
      <c r="C86" s="13" t="s">
        <v>9</v>
      </c>
      <c r="D86" s="13">
        <v>1.1599999999999999</v>
      </c>
      <c r="E86" s="16">
        <v>81.765505732371238</v>
      </c>
      <c r="F86" s="16">
        <f t="shared" si="1"/>
        <v>94.847986649550634</v>
      </c>
      <c r="G86" s="42"/>
    </row>
    <row r="87" spans="1:8" s="8" customFormat="1" ht="16.5" x14ac:dyDescent="0.2">
      <c r="A87" s="56"/>
      <c r="B87" s="23" t="s">
        <v>24</v>
      </c>
      <c r="C87" s="13" t="s">
        <v>11</v>
      </c>
      <c r="D87" s="13">
        <v>3</v>
      </c>
      <c r="E87" s="16">
        <v>29.201966332989723</v>
      </c>
      <c r="F87" s="16">
        <f t="shared" si="1"/>
        <v>87.605898998969167</v>
      </c>
      <c r="G87" s="42"/>
    </row>
    <row r="88" spans="1:8" s="8" customFormat="1" ht="16.5" x14ac:dyDescent="0.2">
      <c r="A88" s="56"/>
      <c r="B88" s="23" t="s">
        <v>24</v>
      </c>
      <c r="C88" s="13" t="s">
        <v>11</v>
      </c>
      <c r="D88" s="13">
        <v>4</v>
      </c>
      <c r="E88" s="16">
        <v>27.255168577457077</v>
      </c>
      <c r="F88" s="16">
        <f t="shared" si="1"/>
        <v>109.02067430982831</v>
      </c>
      <c r="G88" s="42"/>
    </row>
    <row r="89" spans="1:8" s="8" customFormat="1" ht="16.5" x14ac:dyDescent="0.2">
      <c r="A89" s="56"/>
      <c r="B89" s="23" t="s">
        <v>71</v>
      </c>
      <c r="C89" s="13" t="s">
        <v>11</v>
      </c>
      <c r="D89" s="13">
        <v>2</v>
      </c>
      <c r="E89" s="16">
        <v>29.201966332989723</v>
      </c>
      <c r="F89" s="16">
        <f t="shared" si="1"/>
        <v>58.403932665979447</v>
      </c>
      <c r="G89" s="42"/>
    </row>
    <row r="90" spans="1:8" s="8" customFormat="1" ht="16.5" x14ac:dyDescent="0.2">
      <c r="A90" s="56"/>
      <c r="B90" s="23" t="s">
        <v>25</v>
      </c>
      <c r="C90" s="13" t="s">
        <v>11</v>
      </c>
      <c r="D90" s="13">
        <v>8</v>
      </c>
      <c r="E90" s="16">
        <v>29.201966332989723</v>
      </c>
      <c r="F90" s="16">
        <f t="shared" si="1"/>
        <v>233.61573066391779</v>
      </c>
      <c r="G90" s="42"/>
    </row>
    <row r="91" spans="1:8" s="8" customFormat="1" ht="16.5" x14ac:dyDescent="0.2">
      <c r="A91" s="56"/>
      <c r="B91" s="23" t="s">
        <v>26</v>
      </c>
      <c r="C91" s="13" t="s">
        <v>11</v>
      </c>
      <c r="D91" s="13">
        <v>2</v>
      </c>
      <c r="E91" s="16">
        <v>23.361573066391781</v>
      </c>
      <c r="F91" s="16">
        <f t="shared" si="1"/>
        <v>46.723146132783562</v>
      </c>
      <c r="G91" s="42"/>
    </row>
    <row r="92" spans="1:8" s="53" customFormat="1" ht="16.5" x14ac:dyDescent="0.2">
      <c r="A92" s="12"/>
      <c r="B92" s="57" t="s">
        <v>101</v>
      </c>
      <c r="C92" s="57"/>
      <c r="D92" s="57"/>
      <c r="E92" s="57"/>
      <c r="F92" s="51">
        <f>+SUM(F80:F91)</f>
        <v>1320.5595591440681</v>
      </c>
      <c r="G92" s="52">
        <f>+ROUND(F92*100/$F$93,3)</f>
        <v>3.7320000000000002</v>
      </c>
      <c r="H92" s="10"/>
    </row>
    <row r="93" spans="1:8" s="53" customFormat="1" ht="16.5" x14ac:dyDescent="0.2">
      <c r="A93" s="9"/>
      <c r="B93" s="63" t="s">
        <v>102</v>
      </c>
      <c r="C93" s="64"/>
      <c r="D93" s="64"/>
      <c r="E93" s="65"/>
      <c r="F93" s="52">
        <f>+SUM(F7:F92)/2</f>
        <v>35383.698520882557</v>
      </c>
      <c r="G93" s="52">
        <f>+SUM(G4:G92)</f>
        <v>107.00000000000001</v>
      </c>
      <c r="H93" s="54">
        <v>35383.698520882557</v>
      </c>
    </row>
    <row r="94" spans="1:8" s="1" customFormat="1" ht="16.5" x14ac:dyDescent="0.3">
      <c r="A94" s="66" t="s">
        <v>103</v>
      </c>
      <c r="B94" s="66"/>
      <c r="C94" s="66"/>
      <c r="D94" s="66"/>
      <c r="E94" s="66"/>
      <c r="F94" s="66"/>
      <c r="G94" s="66"/>
    </row>
    <row r="95" spans="1:8" s="1" customFormat="1" ht="57" customHeight="1" x14ac:dyDescent="0.3">
      <c r="A95" s="32"/>
      <c r="B95" s="17"/>
      <c r="C95" s="18"/>
      <c r="D95" s="19"/>
      <c r="E95" s="21"/>
      <c r="F95" s="21"/>
      <c r="H95" s="1">
        <f>+F93*1000</f>
        <v>35383698.520882554</v>
      </c>
    </row>
    <row r="96" spans="1:8" x14ac:dyDescent="0.25">
      <c r="A96" s="59" t="s">
        <v>104</v>
      </c>
      <c r="B96" s="59"/>
      <c r="C96" s="59"/>
      <c r="D96" s="59"/>
      <c r="E96" s="59"/>
      <c r="F96" s="59"/>
      <c r="G96" s="59"/>
    </row>
    <row r="97" spans="1:6" x14ac:dyDescent="0.25">
      <c r="A97" s="59"/>
      <c r="B97" s="59"/>
      <c r="C97" s="59"/>
      <c r="D97" s="59"/>
      <c r="E97" s="59"/>
      <c r="F97" s="59"/>
    </row>
    <row r="101" spans="1:6" x14ac:dyDescent="0.25">
      <c r="A101" s="59"/>
      <c r="B101" s="59"/>
      <c r="C101" s="59"/>
      <c r="D101" s="59"/>
      <c r="E101" s="59"/>
      <c r="F101" s="59"/>
    </row>
    <row r="102" spans="1:6" s="1" customFormat="1" ht="15.75" customHeight="1" x14ac:dyDescent="0.3">
      <c r="A102" s="32"/>
      <c r="B102" s="17"/>
      <c r="C102" s="18"/>
      <c r="D102" s="19"/>
      <c r="E102" s="20"/>
      <c r="F102" s="21"/>
    </row>
    <row r="103" spans="1:6" s="1" customFormat="1" ht="16.5" x14ac:dyDescent="0.3">
      <c r="A103" s="32"/>
      <c r="B103" s="17"/>
      <c r="C103" s="18"/>
      <c r="D103" s="19"/>
      <c r="E103" s="21"/>
      <c r="F103" s="21"/>
    </row>
    <row r="104" spans="1:6" x14ac:dyDescent="0.25">
      <c r="A104" s="59"/>
      <c r="B104" s="59"/>
      <c r="C104" s="59"/>
      <c r="D104" s="59"/>
      <c r="E104" s="59"/>
      <c r="F104" s="59"/>
    </row>
    <row r="105" spans="1:6" x14ac:dyDescent="0.25">
      <c r="A105" s="59"/>
      <c r="B105" s="59"/>
      <c r="C105" s="59"/>
      <c r="D105" s="59"/>
      <c r="E105" s="59"/>
      <c r="F105" s="59"/>
    </row>
    <row r="114" spans="2:4" s="2" customFormat="1" ht="12.75" customHeight="1" x14ac:dyDescent="0.25">
      <c r="C114" s="30"/>
      <c r="D114" s="30"/>
    </row>
    <row r="115" spans="2:4" s="2" customFormat="1" x14ac:dyDescent="0.25"/>
    <row r="116" spans="2:4" s="2" customFormat="1" ht="12.75" customHeight="1" x14ac:dyDescent="0.25">
      <c r="B116" s="3"/>
    </row>
  </sheetData>
  <mergeCells count="23">
    <mergeCell ref="A104:F104"/>
    <mergeCell ref="A105:F105"/>
    <mergeCell ref="A50:A51"/>
    <mergeCell ref="A3:D3"/>
    <mergeCell ref="E3:F3"/>
    <mergeCell ref="A101:F101"/>
    <mergeCell ref="B92:E92"/>
    <mergeCell ref="B93:E93"/>
    <mergeCell ref="A94:G94"/>
    <mergeCell ref="A96:G96"/>
    <mergeCell ref="A97:F97"/>
    <mergeCell ref="A1:G1"/>
    <mergeCell ref="A2:G2"/>
    <mergeCell ref="A82:A91"/>
    <mergeCell ref="B77:E77"/>
    <mergeCell ref="B69:E69"/>
    <mergeCell ref="A60:A62"/>
    <mergeCell ref="B56:E56"/>
    <mergeCell ref="B11:E11"/>
    <mergeCell ref="B16:E16"/>
    <mergeCell ref="B25:E25"/>
    <mergeCell ref="B36:E36"/>
    <mergeCell ref="B42:E42"/>
  </mergeCells>
  <pageMargins left="0.31" right="0.118110236220472" top="0.15748031496063" bottom="7.8740157480315001E-2" header="0.118110236220472" footer="7.8740157480315001E-2"/>
  <pageSetup paperSize="9" orientation="portrait" r:id="rId1"/>
  <headerFooter alignWithMargins="0">
    <oddHeader xml:space="preserve">&amp;R
</oddHeader>
  </headerFooter>
  <rowBreaks count="2" manualBreakCount="2">
    <brk id="56" max="6" man="1"/>
    <brk id="8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'Ծավալաթերթ-նախահաշիվ'!Заголовки_для_печати</vt:lpstr>
      <vt:lpstr>'Ծավալաթերթ-նախահաշիվ'!Область_печати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Пользователь</cp:lastModifiedBy>
  <cp:lastPrinted>2026-04-08T13:11:56Z</cp:lastPrinted>
  <dcterms:created xsi:type="dcterms:W3CDTF">2021-11-29T10:26:31Z</dcterms:created>
  <dcterms:modified xsi:type="dcterms:W3CDTF">2026-06-11T07:37:53Z</dcterms:modified>
</cp:coreProperties>
</file>